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TCRT Share Folder\"/>
    </mc:Choice>
  </mc:AlternateContent>
  <bookViews>
    <workbookView xWindow="0" yWindow="0" windowWidth="21600" windowHeight="870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6" i="1" l="1"/>
  <c r="N36" i="1" s="1"/>
  <c r="O36" i="1" s="1"/>
  <c r="M35" i="1"/>
  <c r="N35" i="1" s="1"/>
  <c r="O35" i="1" s="1"/>
  <c r="M34" i="1"/>
  <c r="N33" i="1"/>
  <c r="O33" i="1" s="1"/>
  <c r="N32" i="1"/>
  <c r="O32" i="1" s="1"/>
  <c r="F32" i="1"/>
  <c r="N31" i="1"/>
  <c r="O31" i="1" s="1"/>
  <c r="O30" i="1"/>
  <c r="F30" i="1"/>
  <c r="O29" i="1"/>
  <c r="F29" i="1"/>
  <c r="O28" i="1"/>
  <c r="F28" i="1"/>
  <c r="O27" i="1"/>
  <c r="F27" i="1"/>
  <c r="O26" i="1"/>
  <c r="F26" i="1"/>
  <c r="O25" i="1"/>
  <c r="F25" i="1"/>
  <c r="O24" i="1"/>
  <c r="F24" i="1"/>
  <c r="O23" i="1"/>
  <c r="F23" i="1"/>
  <c r="O22" i="1"/>
  <c r="F22" i="1"/>
  <c r="O21" i="1"/>
  <c r="F21" i="1"/>
  <c r="O20" i="1"/>
  <c r="F20" i="1"/>
  <c r="O19" i="1"/>
  <c r="F19" i="1"/>
  <c r="O18" i="1"/>
  <c r="F18" i="1"/>
  <c r="O17" i="1"/>
  <c r="F17" i="1"/>
  <c r="O16" i="1"/>
  <c r="F16" i="1"/>
  <c r="O15" i="1"/>
  <c r="F15" i="1"/>
  <c r="O14" i="1"/>
  <c r="F14" i="1"/>
  <c r="O13" i="1"/>
  <c r="F13" i="1"/>
  <c r="F37" i="1" s="1"/>
  <c r="N12" i="1"/>
  <c r="O12" i="1" s="1"/>
  <c r="N11" i="1"/>
  <c r="O11" i="1" s="1"/>
  <c r="N10" i="1"/>
  <c r="O10" i="1" s="1"/>
  <c r="N9" i="1"/>
  <c r="O9" i="1" s="1"/>
  <c r="N8" i="1"/>
  <c r="O8" i="1" s="1"/>
  <c r="M7" i="1"/>
  <c r="O6" i="1"/>
  <c r="N5" i="1"/>
  <c r="O5" i="1" s="1"/>
  <c r="N4" i="1"/>
  <c r="O4" i="1" s="1"/>
  <c r="N3" i="1"/>
  <c r="O3" i="1" s="1"/>
  <c r="N2" i="1"/>
  <c r="M37" i="1" l="1"/>
  <c r="O2" i="1"/>
  <c r="N7" i="1"/>
  <c r="N37" i="1" s="1"/>
  <c r="N34" i="1"/>
  <c r="O34" i="1" s="1"/>
  <c r="O7" i="1" l="1"/>
  <c r="O37" i="1" s="1"/>
</calcChain>
</file>

<file path=xl/sharedStrings.xml><?xml version="1.0" encoding="utf-8"?>
<sst xmlns="http://schemas.openxmlformats.org/spreadsheetml/2006/main" count="403" uniqueCount="96">
  <si>
    <t>College</t>
  </si>
  <si>
    <t>Department</t>
  </si>
  <si>
    <t>Course/Section/Recitation</t>
  </si>
  <si>
    <t xml:space="preserve">Capacity </t>
  </si>
  <si>
    <t>Credits</t>
  </si>
  <si>
    <t>SCHs</t>
  </si>
  <si>
    <t>Department Room</t>
  </si>
  <si>
    <t>4:00-8:00 Block</t>
  </si>
  <si>
    <t>Senior Course</t>
  </si>
  <si>
    <t>AUCC</t>
  </si>
  <si>
    <t>First Year</t>
  </si>
  <si>
    <t xml:space="preserve">Employee Type* </t>
  </si>
  <si>
    <t>Salary/Stipend</t>
  </si>
  <si>
    <t>Fringe</t>
  </si>
  <si>
    <t>Total Section Cost</t>
  </si>
  <si>
    <t>GTA Token Request</t>
  </si>
  <si>
    <t>Other Notes or Context</t>
  </si>
  <si>
    <t>CAS</t>
  </si>
  <si>
    <t>Agricultural Biology</t>
  </si>
  <si>
    <t>AGRI116</t>
  </si>
  <si>
    <t>Yes</t>
  </si>
  <si>
    <t>No</t>
  </si>
  <si>
    <t>GTA</t>
  </si>
  <si>
    <t xml:space="preserve">Recitations are F2F. GTA will interact with 75 students through 3 recitation sections, which will be online to facilitate asynchronous learning. </t>
  </si>
  <si>
    <t>BSPM102</t>
  </si>
  <si>
    <t>Instructor</t>
  </si>
  <si>
    <t>Course is taught by assistant dean; Instructor will work with assistant dean to teach course and assistant dean will still manage course. This course is newly available online in 2021, so this instructor would also help the professor be able to teach both in person and online.</t>
  </si>
  <si>
    <t>BSPM365/L01 and L02</t>
  </si>
  <si>
    <t>This class includes an in-person lab and this GTA will support the professor in the lab. This course is newly available online in 2021, so this GTA would also help the professor be able to teach both in person and online.</t>
  </si>
  <si>
    <t xml:space="preserve">BSPM303A </t>
  </si>
  <si>
    <t>This class will be taught by a new instructor. It is an in-person lab that is listed for multiple majors in 3 colleges. The GTA is requested to help the new instructor be able to provide this in person lab under difficult teaching restrictions</t>
  </si>
  <si>
    <t>BSPM 445</t>
  </si>
  <si>
    <t xml:space="preserve">The usual instructor for this in person lab class is on leave. This Instructor will aid us in teaching this class, which contributes to multiple majors in 3 colleges. </t>
  </si>
  <si>
    <t>Animal Sciences</t>
  </si>
  <si>
    <t>ANEQ 101/Lab sections 1-7</t>
  </si>
  <si>
    <t>Introductory class for Animal Science majors. Labs will all be F2F (7 lab sections) with a greater hands on component than past years due to public health guidelines. GTAs are central to the success of this course and 1st year student retention. Requesting 2 GTAs.</t>
  </si>
  <si>
    <t>ANEQ 102/Lab sections 1-7</t>
  </si>
  <si>
    <t xml:space="preserve">Introductory class for Equine Science majors. Hands-on lab sections, critical for student engagement and success in the major. </t>
  </si>
  <si>
    <t>ANEQ 105/Lab sections 1-5</t>
  </si>
  <si>
    <t>Anatomy labs are required for Equine and Animal Science majors. Key course for student success in our majors</t>
  </si>
  <si>
    <t>ANEQ 250/1</t>
  </si>
  <si>
    <t>"Live and Dead" class. A hands-on learning experience for Animal Science majors. GTAs play a critical role in management of live animals and labs to evaluate post slaughter and are especially needed with changes to how courses are offered due to public health guidelines.</t>
  </si>
  <si>
    <t>ANEQ 320/Lab sections 1-3</t>
  </si>
  <si>
    <t xml:space="preserve">Required foundation class for Animal Science majors with important hands-on lab component. GTA needed to support course, especially with additional public health guidelines </t>
  </si>
  <si>
    <t>ANEQ 346/Lab sections 1-4</t>
  </si>
  <si>
    <t>Equine Diseases class. Although some juniors could take it, it is a class that seniors in our Equine Science Program take. A required class for the degree with important hands on lab component, which requires additional assistance due to public health guidelines.</t>
  </si>
  <si>
    <t>DARE</t>
  </si>
  <si>
    <t>AREC 192/1</t>
  </si>
  <si>
    <t>first year orientation with F2F experiential learning; Support requested to help with in-person instruction and increased enrollment</t>
  </si>
  <si>
    <t>AREC 202/1</t>
  </si>
  <si>
    <t>GTA requested to instruct F2F with increased enrollment and support other sections to facilitate discussions and support students</t>
  </si>
  <si>
    <t>AREC 202/2</t>
  </si>
  <si>
    <t>AREC 202/3</t>
  </si>
  <si>
    <t>AREC 222/1</t>
  </si>
  <si>
    <t>GTA needed to support very engaged course with group projects, discussions, etc.; Support requested to assist with in-person instruction</t>
  </si>
  <si>
    <t>AREC 224/1</t>
  </si>
  <si>
    <t>GTA needed to support very engaged course with group projects, discussions, etc.; Support requested to assist with in-person instruction and increase enrollment</t>
  </si>
  <si>
    <t>AREC 305/1</t>
  </si>
  <si>
    <t>GTA needed to support in-person courses and lab sections</t>
  </si>
  <si>
    <t>AREC 305/L01</t>
  </si>
  <si>
    <t>AREC 305/L02</t>
  </si>
  <si>
    <t>AREC 310/1</t>
  </si>
  <si>
    <t xml:space="preserve">GTA support needed for in-person course and lab work </t>
  </si>
  <si>
    <t>AREC 412/1</t>
  </si>
  <si>
    <t>GTA needed to support hybrid course with lab, group projects, etc.; Support needed for course and lab work with increased enrollment</t>
  </si>
  <si>
    <t>AREC 422/1</t>
  </si>
  <si>
    <t xml:space="preserve">GTA needed to support hybrid discussion, group projects, etc.; Support needed for course and lab work </t>
  </si>
  <si>
    <t>AREC 428/1</t>
  </si>
  <si>
    <t>GTA needed to support very engaged capstone course with group projects, discussions, etc.; Support requested to help with in-person instruction</t>
  </si>
  <si>
    <t>AGED 220/1</t>
  </si>
  <si>
    <t>GTA need to support F2F course; Support requested to help with in-person instruction and increased enrollment</t>
  </si>
  <si>
    <t>AGED 430/1</t>
  </si>
  <si>
    <t>GTA needed to support new instructor, F2F course, discussions, and student success; Support requested to help with in-person instruction and increased enrollment</t>
  </si>
  <si>
    <t>EDCT 425/1</t>
  </si>
  <si>
    <t>GTA needed to support discussion and student success with move to in-person instruction and increase enrollment</t>
  </si>
  <si>
    <t>CAS/DARE</t>
  </si>
  <si>
    <t>AGRI 192/2</t>
  </si>
  <si>
    <t>first year orientation with F2F experiential learning in the field; GTA support requested for both sections to help with in-person instruction and increase to enrollment</t>
  </si>
  <si>
    <t>AGRI 192/102</t>
  </si>
  <si>
    <t>Hort &amp; Land Arch</t>
  </si>
  <si>
    <t>HORT 260</t>
  </si>
  <si>
    <t>Added Fall offering because we couldn't meet the Spring demand due to smaller lab sizes.</t>
  </si>
  <si>
    <t>SOCR</t>
  </si>
  <si>
    <t>SOCR 343/01</t>
  </si>
  <si>
    <t>GTA requested to support student discussion and success and field experience set up/take down to implement high impact practices in-person and onsite</t>
  </si>
  <si>
    <t>SOCR 400 lab section</t>
  </si>
  <si>
    <t>3 total, 1 lab</t>
  </si>
  <si>
    <t>GTA requested to support student discussion and success and lab set up to account for extra students and higher capacity, due to interest and move to F2F</t>
  </si>
  <si>
    <t>SOCR 330 / 001</t>
  </si>
  <si>
    <t>GTAs requested to  support student discussion and success and multiple hybrid recitation sessions (plus SOCR 330/801) that were added</t>
  </si>
  <si>
    <t>SOCR 240/8 lab sections</t>
  </si>
  <si>
    <t>GTA requested to support 7 lab sections; Added additional sections to accommodate enrollment increase.</t>
  </si>
  <si>
    <t>SOCR 440</t>
  </si>
  <si>
    <t>GTA requested to assist with lab set up and take down, due to move to F2F</t>
  </si>
  <si>
    <t>N/A</t>
  </si>
  <si>
    <t>Yes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</si>
</sst>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s>
  <fonts count="6"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sz val="11"/>
      <name val="Calibri"/>
      <family val="2"/>
    </font>
    <font>
      <b/>
      <sz val="11"/>
      <name val="Calibri"/>
      <family val="2"/>
    </font>
  </fonts>
  <fills count="5">
    <fill>
      <patternFill patternType="none"/>
    </fill>
    <fill>
      <patternFill patternType="gray125"/>
    </fill>
    <fill>
      <patternFill patternType="solid">
        <fgColor theme="0" tint="-0.14999847407452621"/>
        <bgColor theme="0" tint="-0.14999847407452621"/>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double">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7">
    <xf numFmtId="0" fontId="0" fillId="0" borderId="0" xfId="0"/>
    <xf numFmtId="0" fontId="3" fillId="2" borderId="1" xfId="0" applyFont="1" applyFill="1" applyBorder="1" applyAlignment="1">
      <alignment horizontal="left" wrapText="1"/>
    </xf>
    <xf numFmtId="0" fontId="3" fillId="2" borderId="2" xfId="0" applyFont="1" applyFill="1" applyBorder="1" applyAlignment="1">
      <alignment horizontal="left" wrapText="1"/>
    </xf>
    <xf numFmtId="164" fontId="3" fillId="2" borderId="1" xfId="1" applyNumberFormat="1" applyFont="1" applyFill="1" applyBorder="1" applyAlignment="1">
      <alignment horizontal="center" wrapText="1"/>
    </xf>
    <xf numFmtId="0" fontId="3" fillId="2" borderId="1" xfId="0" applyFont="1" applyFill="1" applyBorder="1" applyAlignment="1">
      <alignment horizontal="center" wrapText="1"/>
    </xf>
    <xf numFmtId="44" fontId="3" fillId="2" borderId="1" xfId="2" applyNumberFormat="1" applyFont="1" applyFill="1" applyBorder="1" applyAlignment="1">
      <alignment horizontal="center" wrapText="1"/>
    </xf>
    <xf numFmtId="44" fontId="3" fillId="2" borderId="1" xfId="2" applyNumberFormat="1" applyFont="1" applyFill="1" applyBorder="1" applyAlignment="1">
      <alignment horizontal="left" wrapText="1"/>
    </xf>
    <xf numFmtId="12" fontId="3" fillId="2" borderId="1" xfId="0" applyNumberFormat="1" applyFont="1" applyFill="1" applyBorder="1" applyAlignment="1">
      <alignment horizontal="left" wrapText="1"/>
    </xf>
    <xf numFmtId="0" fontId="3" fillId="2" borderId="1" xfId="0" applyFont="1" applyFill="1" applyBorder="1" applyAlignment="1">
      <alignment wrapText="1"/>
    </xf>
    <xf numFmtId="0" fontId="3" fillId="0" borderId="1" xfId="0" applyFont="1" applyBorder="1" applyAlignment="1">
      <alignment horizontal="left" wrapText="1"/>
    </xf>
    <xf numFmtId="0" fontId="3" fillId="0" borderId="2" xfId="0" applyFont="1" applyBorder="1" applyAlignment="1">
      <alignment horizontal="left" wrapText="1"/>
    </xf>
    <xf numFmtId="164" fontId="3" fillId="0" borderId="1" xfId="1" applyNumberFormat="1" applyFont="1" applyBorder="1" applyAlignment="1">
      <alignment horizontal="center" wrapText="1"/>
    </xf>
    <xf numFmtId="0" fontId="3" fillId="0" borderId="1" xfId="0" applyFont="1" applyBorder="1" applyAlignment="1">
      <alignment horizontal="center" wrapText="1"/>
    </xf>
    <xf numFmtId="6" fontId="3" fillId="0" borderId="1" xfId="2" applyNumberFormat="1" applyFont="1" applyBorder="1" applyAlignment="1">
      <alignment horizontal="left" wrapText="1"/>
    </xf>
    <xf numFmtId="44" fontId="3" fillId="0" borderId="1" xfId="2" applyNumberFormat="1" applyFont="1" applyBorder="1" applyAlignment="1">
      <alignment horizontal="left" wrapText="1"/>
    </xf>
    <xf numFmtId="44" fontId="3" fillId="0" borderId="1" xfId="2" applyNumberFormat="1" applyFont="1" applyBorder="1" applyAlignment="1">
      <alignment horizontal="center" wrapText="1"/>
    </xf>
    <xf numFmtId="0" fontId="3" fillId="0" borderId="1" xfId="0" applyFont="1" applyBorder="1" applyAlignment="1">
      <alignment wrapText="1"/>
    </xf>
    <xf numFmtId="0" fontId="4" fillId="0" borderId="1" xfId="0" applyFont="1" applyBorder="1" applyAlignment="1">
      <alignment wrapText="1"/>
    </xf>
    <xf numFmtId="0" fontId="4" fillId="2" borderId="1" xfId="0" applyFont="1" applyFill="1" applyBorder="1" applyAlignment="1">
      <alignment horizontal="left" wrapText="1"/>
    </xf>
    <xf numFmtId="0" fontId="4" fillId="0" borderId="1" xfId="0" applyFont="1" applyBorder="1" applyAlignment="1">
      <alignment horizontal="left" wrapText="1"/>
    </xf>
    <xf numFmtId="0" fontId="4" fillId="2" borderId="1" xfId="0" applyFont="1" applyFill="1" applyBorder="1" applyAlignment="1">
      <alignment wrapText="1"/>
    </xf>
    <xf numFmtId="42" fontId="3" fillId="0" borderId="1" xfId="2" applyNumberFormat="1" applyFont="1" applyBorder="1" applyAlignment="1">
      <alignment horizontal="left" wrapText="1"/>
    </xf>
    <xf numFmtId="164" fontId="4" fillId="2" borderId="1" xfId="1" applyNumberFormat="1" applyFont="1" applyFill="1" applyBorder="1" applyAlignment="1">
      <alignment horizontal="center" wrapText="1"/>
    </xf>
    <xf numFmtId="42" fontId="3" fillId="2" borderId="1" xfId="2" applyNumberFormat="1" applyFont="1" applyFill="1" applyBorder="1" applyAlignment="1">
      <alignment horizontal="left" wrapText="1"/>
    </xf>
    <xf numFmtId="164" fontId="4" fillId="0" borderId="1" xfId="1" applyNumberFormat="1" applyFont="1" applyBorder="1" applyAlignment="1">
      <alignment horizontal="center" wrapText="1"/>
    </xf>
    <xf numFmtId="0" fontId="3" fillId="2" borderId="2" xfId="0" applyFont="1" applyFill="1" applyBorder="1" applyAlignment="1">
      <alignment wrapText="1"/>
    </xf>
    <xf numFmtId="0" fontId="2" fillId="0" borderId="3" xfId="0" applyFont="1" applyBorder="1" applyAlignment="1">
      <alignment horizontal="left" wrapText="1"/>
    </xf>
    <xf numFmtId="164" fontId="5" fillId="0" borderId="3" xfId="1" applyNumberFormat="1" applyFont="1" applyBorder="1" applyAlignment="1">
      <alignment horizontal="center" wrapText="1"/>
    </xf>
    <xf numFmtId="164" fontId="2" fillId="0" borderId="3" xfId="1" applyNumberFormat="1" applyFont="1" applyBorder="1" applyAlignment="1">
      <alignment horizontal="center" wrapText="1"/>
    </xf>
    <xf numFmtId="0" fontId="2" fillId="4" borderId="3" xfId="0" applyFont="1" applyFill="1" applyBorder="1" applyAlignment="1">
      <alignment horizontal="center" wrapText="1"/>
    </xf>
    <xf numFmtId="44" fontId="2" fillId="0" borderId="3" xfId="2" applyNumberFormat="1" applyFont="1" applyBorder="1" applyAlignment="1">
      <alignment horizontal="center" wrapText="1"/>
    </xf>
    <xf numFmtId="0" fontId="5" fillId="0" borderId="3" xfId="0" applyFont="1" applyBorder="1" applyAlignment="1">
      <alignment horizontal="left" wrapText="1"/>
    </xf>
    <xf numFmtId="0" fontId="3" fillId="0" borderId="1" xfId="0" applyFont="1" applyFill="1" applyBorder="1" applyAlignment="1">
      <alignment horizontal="left" wrapText="1"/>
    </xf>
    <xf numFmtId="0" fontId="3" fillId="0" borderId="2" xfId="0" applyFont="1" applyFill="1" applyBorder="1" applyAlignment="1">
      <alignment horizontal="left" wrapText="1"/>
    </xf>
    <xf numFmtId="164" fontId="3" fillId="0" borderId="1" xfId="1" applyNumberFormat="1" applyFont="1" applyFill="1" applyBorder="1" applyAlignment="1">
      <alignment horizontal="center" wrapText="1"/>
    </xf>
    <xf numFmtId="0" fontId="3" fillId="0" borderId="1" xfId="0" applyFont="1" applyFill="1" applyBorder="1" applyAlignment="1">
      <alignment horizontal="center" wrapText="1"/>
    </xf>
    <xf numFmtId="44" fontId="3" fillId="0" borderId="1" xfId="2" applyNumberFormat="1" applyFont="1" applyFill="1" applyBorder="1" applyAlignment="1">
      <alignment horizontal="left" wrapText="1"/>
    </xf>
    <xf numFmtId="44" fontId="3" fillId="0" borderId="1" xfId="2" applyNumberFormat="1" applyFont="1" applyFill="1" applyBorder="1" applyAlignment="1">
      <alignment horizontal="center" wrapText="1"/>
    </xf>
    <xf numFmtId="0" fontId="3" fillId="0" borderId="1" xfId="0" applyFont="1" applyFill="1" applyBorder="1" applyAlignment="1">
      <alignment wrapText="1"/>
    </xf>
    <xf numFmtId="0" fontId="0" fillId="0" borderId="0" xfId="0" applyFill="1"/>
    <xf numFmtId="0" fontId="2" fillId="0" borderId="4" xfId="0" applyNumberFormat="1" applyFont="1" applyBorder="1" applyAlignment="1">
      <alignment horizontal="center" wrapText="1"/>
    </xf>
    <xf numFmtId="0" fontId="2" fillId="0" borderId="3" xfId="0" applyNumberFormat="1" applyFont="1" applyBorder="1" applyAlignment="1">
      <alignment horizontal="center" wrapText="1"/>
    </xf>
    <xf numFmtId="0" fontId="2" fillId="0" borderId="3" xfId="2" applyNumberFormat="1" applyFont="1" applyBorder="1" applyAlignment="1">
      <alignment horizontal="center" wrapText="1"/>
    </xf>
    <xf numFmtId="0" fontId="3" fillId="2" borderId="5" xfId="0" applyFont="1" applyFill="1" applyBorder="1" applyAlignment="1">
      <alignment horizontal="left" wrapText="1"/>
    </xf>
    <xf numFmtId="0" fontId="3" fillId="2" borderId="6" xfId="0" applyFont="1" applyFill="1" applyBorder="1" applyAlignment="1">
      <alignment horizontal="left" wrapText="1"/>
    </xf>
    <xf numFmtId="164" fontId="3" fillId="2" borderId="6" xfId="1" applyNumberFormat="1" applyFont="1" applyFill="1" applyBorder="1" applyAlignment="1">
      <alignment horizontal="center" wrapText="1"/>
    </xf>
    <xf numFmtId="0" fontId="3" fillId="2" borderId="6" xfId="0" applyFont="1" applyFill="1" applyBorder="1" applyAlignment="1">
      <alignment horizontal="center" wrapText="1"/>
    </xf>
    <xf numFmtId="44" fontId="3" fillId="2" borderId="6" xfId="2" applyNumberFormat="1" applyFont="1" applyFill="1" applyBorder="1" applyAlignment="1">
      <alignment horizontal="center" wrapText="1"/>
    </xf>
    <xf numFmtId="44" fontId="3" fillId="2" borderId="6" xfId="2" applyNumberFormat="1" applyFont="1" applyFill="1" applyBorder="1" applyAlignment="1">
      <alignment horizontal="left" wrapText="1"/>
    </xf>
    <xf numFmtId="0" fontId="4" fillId="2" borderId="6" xfId="0" applyFont="1" applyFill="1" applyBorder="1" applyAlignment="1">
      <alignment horizontal="left" wrapText="1"/>
    </xf>
    <xf numFmtId="0" fontId="2" fillId="3" borderId="3" xfId="1" applyNumberFormat="1" applyFont="1" applyFill="1" applyBorder="1" applyAlignment="1">
      <alignment horizontal="center" wrapText="1"/>
    </xf>
    <xf numFmtId="44" fontId="3" fillId="3" borderId="1" xfId="2" applyFont="1" applyFill="1" applyBorder="1" applyAlignment="1">
      <alignment horizontal="center" wrapText="1"/>
    </xf>
    <xf numFmtId="44" fontId="0" fillId="0" borderId="3" xfId="2" applyNumberFormat="1" applyFont="1" applyBorder="1" applyAlignment="1">
      <alignment horizontal="left" wrapText="1"/>
    </xf>
    <xf numFmtId="164" fontId="0" fillId="0" borderId="3" xfId="1" applyNumberFormat="1" applyFont="1" applyBorder="1" applyAlignment="1">
      <alignment horizontal="center" wrapText="1"/>
    </xf>
    <xf numFmtId="44" fontId="3" fillId="3" borderId="7" xfId="2" applyFont="1" applyFill="1" applyBorder="1" applyAlignment="1">
      <alignment horizontal="center" wrapText="1"/>
    </xf>
    <xf numFmtId="44" fontId="2" fillId="3" borderId="3" xfId="2" applyNumberFormat="1" applyFont="1" applyFill="1" applyBorder="1" applyAlignment="1">
      <alignment horizontal="center" wrapText="1"/>
    </xf>
    <xf numFmtId="0" fontId="3" fillId="0" borderId="2" xfId="0" applyFont="1" applyFill="1" applyBorder="1" applyAlignment="1">
      <alignment wrapText="1"/>
    </xf>
  </cellXfs>
  <cellStyles count="3">
    <cellStyle name="Comma" xfId="1" builtinId="3"/>
    <cellStyle name="Currency" xfId="2" builtinId="4"/>
    <cellStyle name="Normal" xfId="0" builtinId="0"/>
  </cellStyles>
  <dxfs count="14">
    <dxf>
      <font>
        <b val="0"/>
        <i val="0"/>
        <strike val="0"/>
        <condense val="0"/>
        <extend val="0"/>
        <outline val="0"/>
        <shadow val="0"/>
        <u val="none"/>
        <vertAlign val="baseline"/>
        <sz val="11"/>
        <color auto="1"/>
        <name val="Calibri"/>
        <scheme val="none"/>
      </font>
      <fill>
        <patternFill patternType="solid">
          <fgColor theme="0" tint="-0.14999847407452621"/>
          <bgColor theme="0" tint="-0.14999847407452621"/>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rgb="FFFFFF00"/>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theme="0" tint="-0.14999847407452621"/>
          <bgColor theme="0" tint="-0.14999847407452621"/>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solid">
          <fgColor theme="0" tint="-0.14999847407452621"/>
          <bgColor theme="0" tint="-0.14999847407452621"/>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fill>
        <patternFill patternType="solid">
          <fgColor theme="0" tint="-0.14999847407452621"/>
          <bgColor theme="0" tint="-0.14999847407452621"/>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fill>
        <patternFill patternType="solid">
          <fgColor theme="0" tint="-0.14999847407452621"/>
          <bgColor theme="0" tint="-0.14999847407452621"/>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solid">
          <fgColor theme="0" tint="-0.14999847407452621"/>
          <bgColor theme="0" tint="-0.14999847407452621"/>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solid">
          <fgColor theme="0" tint="-0.14999847407452621"/>
          <bgColor theme="0" tint="-0.14999847407452621"/>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fill>
        <patternFill patternType="solid">
          <fgColor theme="0" tint="-0.14999847407452621"/>
          <bgColor theme="0" tint="-0.14999847407452621"/>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none"/>
      </font>
      <fill>
        <patternFill patternType="solid">
          <fgColor theme="0" tint="-0.14999847407452621"/>
          <bgColor theme="0" tint="-0.14999847407452621"/>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auto="1"/>
        </top>
      </border>
    </dxf>
    <dxf>
      <border outline="0">
        <left style="thin">
          <color auto="1"/>
        </left>
        <right style="thin">
          <color auto="1"/>
        </right>
        <top style="thin">
          <color auto="1"/>
        </top>
        <bottom style="double">
          <color indexed="64"/>
        </bottom>
      </border>
    </dxf>
    <dxf>
      <border outline="0">
        <bottom style="thin">
          <color auto="1"/>
        </bottom>
      </border>
    </dxf>
    <dxf>
      <font>
        <b/>
        <i val="0"/>
        <strike val="0"/>
        <condense val="0"/>
        <extend val="0"/>
        <outline val="0"/>
        <shadow val="0"/>
        <u val="none"/>
        <vertAlign val="baseline"/>
        <sz val="11"/>
        <color theme="1"/>
        <name val="Calibri"/>
        <scheme val="none"/>
      </font>
      <numFmt numFmtId="0" formatCode="General"/>
      <alignment horizontal="center" vertical="bottom"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Q36" totalsRowShown="0" headerRowDxfId="13" headerRowBorderDxfId="12" tableBorderDxfId="11" totalsRowBorderDxfId="10" headerRowCellStyle="Currency">
  <autoFilter ref="A1:Q36"/>
  <tableColumns count="17">
    <tableColumn id="1" name="College" dataDxfId="9"/>
    <tableColumn id="2" name="Department"/>
    <tableColumn id="3" name="Course/Section/Recitation" dataDxfId="8"/>
    <tableColumn id="4" name="Capacity "/>
    <tableColumn id="5" name="Credits" dataDxfId="7" dataCellStyle="Comma"/>
    <tableColumn id="6" name="SCHs" dataDxfId="6" dataCellStyle="Comma"/>
    <tableColumn id="7" name="Department Room" dataDxfId="5"/>
    <tableColumn id="8" name="4:00-8:00 Block" dataDxfId="4"/>
    <tableColumn id="9" name="Senior Course"/>
    <tableColumn id="10" name="AUCC"/>
    <tableColumn id="11" name="First Year"/>
    <tableColumn id="12" name="Employee Type* "/>
    <tableColumn id="13" name="Salary/Stipend" dataDxfId="3" dataCellStyle="Currency"/>
    <tableColumn id="14" name="Fringe">
      <calculatedColumnFormula>M2*0.1</calculatedColumnFormula>
    </tableColumn>
    <tableColumn id="15" name="Total Section Cost" dataDxfId="2" dataCellStyle="Currency">
      <calculatedColumnFormula>SUM(M2:N2)</calculatedColumnFormula>
    </tableColumn>
    <tableColumn id="16" name="GTA Token Request" dataDxfId="1" dataCellStyle="Currency"/>
    <tableColumn id="17" name="Other Notes or Contex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zoomScale="80" zoomScaleNormal="80" workbookViewId="0"/>
  </sheetViews>
  <sheetFormatPr defaultRowHeight="15" x14ac:dyDescent="0.25"/>
  <cols>
    <col min="1" max="1" width="9.85546875" customWidth="1"/>
    <col min="2" max="2" width="14" customWidth="1"/>
    <col min="3" max="3" width="26.5703125" customWidth="1"/>
    <col min="4" max="4" width="12.28515625" customWidth="1"/>
    <col min="5" max="5" width="10.5703125" customWidth="1"/>
    <col min="6" max="6" width="9" customWidth="1"/>
    <col min="7" max="7" width="19.7109375" customWidth="1"/>
    <col min="8" max="8" width="16.85546875" customWidth="1"/>
    <col min="9" max="9" width="15.140625" customWidth="1"/>
    <col min="10" max="10" width="10" customWidth="1"/>
    <col min="11" max="11" width="12.28515625" customWidth="1"/>
    <col min="12" max="12" width="18.85546875" customWidth="1"/>
    <col min="13" max="13" width="17.28515625" customWidth="1"/>
    <col min="14" max="14" width="12.5703125" customWidth="1"/>
    <col min="15" max="15" width="20" customWidth="1"/>
    <col min="16" max="16" width="21.28515625" customWidth="1"/>
    <col min="17" max="17" width="99.85546875" customWidth="1"/>
  </cols>
  <sheetData>
    <row r="1" spans="1:17" x14ac:dyDescent="0.25">
      <c r="A1" s="40" t="s">
        <v>0</v>
      </c>
      <c r="B1" s="40" t="s">
        <v>1</v>
      </c>
      <c r="C1" s="41" t="s">
        <v>2</v>
      </c>
      <c r="D1" s="28" t="s">
        <v>3</v>
      </c>
      <c r="E1" s="28" t="s">
        <v>4</v>
      </c>
      <c r="F1" s="28" t="s">
        <v>5</v>
      </c>
      <c r="G1" s="41" t="s">
        <v>6</v>
      </c>
      <c r="H1" s="42" t="s">
        <v>7</v>
      </c>
      <c r="I1" s="42" t="s">
        <v>8</v>
      </c>
      <c r="J1" s="42" t="s">
        <v>9</v>
      </c>
      <c r="K1" s="42" t="s">
        <v>10</v>
      </c>
      <c r="L1" s="42" t="s">
        <v>11</v>
      </c>
      <c r="M1" s="30" t="s">
        <v>12</v>
      </c>
      <c r="N1" s="30" t="s">
        <v>13</v>
      </c>
      <c r="O1" s="30" t="s">
        <v>14</v>
      </c>
      <c r="P1" s="50" t="s">
        <v>15</v>
      </c>
      <c r="Q1" s="41" t="s">
        <v>16</v>
      </c>
    </row>
    <row r="2" spans="1:17" ht="30" x14ac:dyDescent="0.25">
      <c r="A2" s="2" t="s">
        <v>17</v>
      </c>
      <c r="B2" s="2" t="s">
        <v>18</v>
      </c>
      <c r="C2" s="1" t="s">
        <v>19</v>
      </c>
      <c r="D2" s="3">
        <v>300</v>
      </c>
      <c r="E2" s="3">
        <v>3</v>
      </c>
      <c r="F2" s="3">
        <v>900</v>
      </c>
      <c r="G2" s="4" t="s">
        <v>20</v>
      </c>
      <c r="H2" s="4" t="s">
        <v>21</v>
      </c>
      <c r="I2" s="5" t="s">
        <v>21</v>
      </c>
      <c r="J2" s="5" t="s">
        <v>20</v>
      </c>
      <c r="K2" s="5" t="s">
        <v>20</v>
      </c>
      <c r="L2" s="5" t="s">
        <v>22</v>
      </c>
      <c r="M2" s="6">
        <v>9616.5</v>
      </c>
      <c r="N2" s="6">
        <f>M2*0.1</f>
        <v>961.65000000000009</v>
      </c>
      <c r="O2" s="6">
        <f t="shared" ref="O2:O36" si="0">SUM(M2:N2)</f>
        <v>10578.15</v>
      </c>
      <c r="P2" s="51" t="s">
        <v>20</v>
      </c>
      <c r="Q2" s="7" t="s">
        <v>23</v>
      </c>
    </row>
    <row r="3" spans="1:17" ht="45" x14ac:dyDescent="0.25">
      <c r="A3" s="10" t="s">
        <v>17</v>
      </c>
      <c r="B3" s="10" t="s">
        <v>18</v>
      </c>
      <c r="C3" s="9" t="s">
        <v>24</v>
      </c>
      <c r="D3" s="11">
        <v>300</v>
      </c>
      <c r="E3" s="11">
        <v>3</v>
      </c>
      <c r="F3" s="11">
        <v>900</v>
      </c>
      <c r="G3" s="12" t="s">
        <v>21</v>
      </c>
      <c r="H3" s="12" t="s">
        <v>21</v>
      </c>
      <c r="I3" s="12" t="s">
        <v>21</v>
      </c>
      <c r="J3" s="12" t="s">
        <v>20</v>
      </c>
      <c r="K3" s="12" t="s">
        <v>20</v>
      </c>
      <c r="L3" s="12" t="s">
        <v>25</v>
      </c>
      <c r="M3" s="13">
        <v>8000</v>
      </c>
      <c r="N3" s="14">
        <f>M3*0.13</f>
        <v>1040</v>
      </c>
      <c r="O3" s="14">
        <f t="shared" si="0"/>
        <v>9040</v>
      </c>
      <c r="P3" s="51" t="s">
        <v>94</v>
      </c>
      <c r="Q3" s="9" t="s">
        <v>26</v>
      </c>
    </row>
    <row r="4" spans="1:17" s="39" customFormat="1" ht="45" x14ac:dyDescent="0.25">
      <c r="A4" s="33" t="s">
        <v>17</v>
      </c>
      <c r="B4" s="33" t="s">
        <v>18</v>
      </c>
      <c r="C4" s="32" t="s">
        <v>27</v>
      </c>
      <c r="D4" s="34">
        <v>35</v>
      </c>
      <c r="E4" s="34">
        <v>4</v>
      </c>
      <c r="F4" s="34">
        <v>280</v>
      </c>
      <c r="G4" s="35" t="s">
        <v>20</v>
      </c>
      <c r="H4" s="35" t="s">
        <v>21</v>
      </c>
      <c r="I4" s="35" t="s">
        <v>20</v>
      </c>
      <c r="J4" s="35" t="s">
        <v>21</v>
      </c>
      <c r="K4" s="35" t="s">
        <v>21</v>
      </c>
      <c r="L4" s="35" t="s">
        <v>22</v>
      </c>
      <c r="M4" s="36">
        <v>9616.5</v>
      </c>
      <c r="N4" s="36">
        <f>M4*0.1</f>
        <v>961.65000000000009</v>
      </c>
      <c r="O4" s="36">
        <f t="shared" si="0"/>
        <v>10578.15</v>
      </c>
      <c r="P4" s="51" t="s">
        <v>21</v>
      </c>
      <c r="Q4" s="32" t="s">
        <v>28</v>
      </c>
    </row>
    <row r="5" spans="1:17" s="39" customFormat="1" ht="45" x14ac:dyDescent="0.25">
      <c r="A5" s="33" t="s">
        <v>17</v>
      </c>
      <c r="B5" s="33" t="s">
        <v>18</v>
      </c>
      <c r="C5" s="32" t="s">
        <v>29</v>
      </c>
      <c r="D5" s="34">
        <v>50</v>
      </c>
      <c r="E5" s="34">
        <v>3</v>
      </c>
      <c r="F5" s="34">
        <v>150</v>
      </c>
      <c r="G5" s="35" t="s">
        <v>20</v>
      </c>
      <c r="H5" s="35" t="s">
        <v>21</v>
      </c>
      <c r="I5" s="35" t="s">
        <v>20</v>
      </c>
      <c r="J5" s="35" t="s">
        <v>21</v>
      </c>
      <c r="K5" s="35" t="s">
        <v>21</v>
      </c>
      <c r="L5" s="35" t="s">
        <v>22</v>
      </c>
      <c r="M5" s="36">
        <v>9616.5</v>
      </c>
      <c r="N5" s="36">
        <f>M5*0.1</f>
        <v>961.65000000000009</v>
      </c>
      <c r="O5" s="36">
        <f t="shared" si="0"/>
        <v>10578.15</v>
      </c>
      <c r="P5" s="51" t="s">
        <v>21</v>
      </c>
      <c r="Q5" s="32" t="s">
        <v>30</v>
      </c>
    </row>
    <row r="6" spans="1:17" s="39" customFormat="1" ht="30" x14ac:dyDescent="0.25">
      <c r="A6" s="33" t="s">
        <v>17</v>
      </c>
      <c r="B6" s="33" t="s">
        <v>18</v>
      </c>
      <c r="C6" s="32" t="s">
        <v>31</v>
      </c>
      <c r="D6" s="34">
        <v>25</v>
      </c>
      <c r="E6" s="34">
        <v>4</v>
      </c>
      <c r="F6" s="34">
        <v>100</v>
      </c>
      <c r="G6" s="35" t="s">
        <v>20</v>
      </c>
      <c r="H6" s="35" t="s">
        <v>21</v>
      </c>
      <c r="I6" s="35" t="s">
        <v>20</v>
      </c>
      <c r="J6" s="35" t="s">
        <v>21</v>
      </c>
      <c r="K6" s="35" t="s">
        <v>21</v>
      </c>
      <c r="L6" s="35" t="s">
        <v>25</v>
      </c>
      <c r="M6" s="36">
        <v>8000</v>
      </c>
      <c r="N6" s="36">
        <v>1040</v>
      </c>
      <c r="O6" s="36">
        <f t="shared" si="0"/>
        <v>9040</v>
      </c>
      <c r="P6" s="51" t="s">
        <v>94</v>
      </c>
      <c r="Q6" s="32" t="s">
        <v>32</v>
      </c>
    </row>
    <row r="7" spans="1:17" s="39" customFormat="1" ht="45" x14ac:dyDescent="0.25">
      <c r="A7" s="33" t="s">
        <v>17</v>
      </c>
      <c r="B7" s="33" t="s">
        <v>33</v>
      </c>
      <c r="C7" s="32" t="s">
        <v>34</v>
      </c>
      <c r="D7" s="34">
        <v>225</v>
      </c>
      <c r="E7" s="34">
        <v>4</v>
      </c>
      <c r="F7" s="34">
        <v>900</v>
      </c>
      <c r="G7" s="35" t="s">
        <v>20</v>
      </c>
      <c r="H7" s="35" t="s">
        <v>21</v>
      </c>
      <c r="I7" s="37" t="s">
        <v>21</v>
      </c>
      <c r="J7" s="37" t="s">
        <v>21</v>
      </c>
      <c r="K7" s="37" t="s">
        <v>20</v>
      </c>
      <c r="L7" s="37" t="s">
        <v>22</v>
      </c>
      <c r="M7" s="36">
        <f>7200*2</f>
        <v>14400</v>
      </c>
      <c r="N7" s="36">
        <f t="shared" ref="N7:N12" si="1">M7*0.1</f>
        <v>1440</v>
      </c>
      <c r="O7" s="36">
        <f t="shared" si="0"/>
        <v>15840</v>
      </c>
      <c r="P7" s="51" t="s">
        <v>95</v>
      </c>
      <c r="Q7" s="38" t="s">
        <v>35</v>
      </c>
    </row>
    <row r="8" spans="1:17" ht="30" x14ac:dyDescent="0.25">
      <c r="A8" s="2" t="s">
        <v>17</v>
      </c>
      <c r="B8" s="2" t="s">
        <v>33</v>
      </c>
      <c r="C8" s="1" t="s">
        <v>36</v>
      </c>
      <c r="D8" s="3">
        <v>150</v>
      </c>
      <c r="E8" s="3">
        <v>4</v>
      </c>
      <c r="F8" s="3">
        <v>600</v>
      </c>
      <c r="G8" s="4" t="s">
        <v>20</v>
      </c>
      <c r="H8" s="4" t="s">
        <v>21</v>
      </c>
      <c r="I8" s="5" t="s">
        <v>21</v>
      </c>
      <c r="J8" s="5" t="s">
        <v>21</v>
      </c>
      <c r="K8" s="5" t="s">
        <v>20</v>
      </c>
      <c r="L8" s="5" t="s">
        <v>22</v>
      </c>
      <c r="M8" s="6">
        <v>7200</v>
      </c>
      <c r="N8" s="6">
        <f t="shared" si="1"/>
        <v>720</v>
      </c>
      <c r="O8" s="6">
        <f t="shared" si="0"/>
        <v>7920</v>
      </c>
      <c r="P8" s="51" t="s">
        <v>20</v>
      </c>
      <c r="Q8" s="8" t="s">
        <v>37</v>
      </c>
    </row>
    <row r="9" spans="1:17" ht="30" x14ac:dyDescent="0.25">
      <c r="A9" s="10" t="s">
        <v>17</v>
      </c>
      <c r="B9" s="10" t="s">
        <v>33</v>
      </c>
      <c r="C9" s="9" t="s">
        <v>38</v>
      </c>
      <c r="D9" s="11">
        <v>125</v>
      </c>
      <c r="E9" s="11">
        <v>1</v>
      </c>
      <c r="F9" s="11">
        <v>125</v>
      </c>
      <c r="G9" s="12" t="s">
        <v>20</v>
      </c>
      <c r="H9" s="12" t="s">
        <v>21</v>
      </c>
      <c r="I9" s="12" t="s">
        <v>21</v>
      </c>
      <c r="J9" s="12" t="s">
        <v>21</v>
      </c>
      <c r="K9" s="12" t="s">
        <v>20</v>
      </c>
      <c r="L9" s="12" t="s">
        <v>22</v>
      </c>
      <c r="M9" s="14">
        <v>7200</v>
      </c>
      <c r="N9" s="14">
        <f t="shared" si="1"/>
        <v>720</v>
      </c>
      <c r="O9" s="14">
        <f t="shared" si="0"/>
        <v>7920</v>
      </c>
      <c r="P9" s="51" t="s">
        <v>20</v>
      </c>
      <c r="Q9" s="16" t="s">
        <v>39</v>
      </c>
    </row>
    <row r="10" spans="1:17" ht="45" x14ac:dyDescent="0.25">
      <c r="A10" s="33" t="s">
        <v>17</v>
      </c>
      <c r="B10" s="33" t="s">
        <v>33</v>
      </c>
      <c r="C10" s="32" t="s">
        <v>40</v>
      </c>
      <c r="D10" s="34">
        <v>40</v>
      </c>
      <c r="E10" s="34">
        <v>3</v>
      </c>
      <c r="F10" s="34">
        <v>120</v>
      </c>
      <c r="G10" s="35" t="s">
        <v>20</v>
      </c>
      <c r="H10" s="35" t="s">
        <v>21</v>
      </c>
      <c r="I10" s="35" t="s">
        <v>21</v>
      </c>
      <c r="J10" s="35" t="s">
        <v>21</v>
      </c>
      <c r="K10" s="35" t="s">
        <v>21</v>
      </c>
      <c r="L10" s="35" t="s">
        <v>22</v>
      </c>
      <c r="M10" s="36">
        <v>7200</v>
      </c>
      <c r="N10" s="36">
        <f t="shared" si="1"/>
        <v>720</v>
      </c>
      <c r="O10" s="36">
        <f t="shared" si="0"/>
        <v>7920</v>
      </c>
      <c r="P10" s="51" t="s">
        <v>20</v>
      </c>
      <c r="Q10" s="38" t="s">
        <v>41</v>
      </c>
    </row>
    <row r="11" spans="1:17" ht="30" x14ac:dyDescent="0.25">
      <c r="A11" s="33" t="s">
        <v>17</v>
      </c>
      <c r="B11" s="33" t="s">
        <v>33</v>
      </c>
      <c r="C11" s="32" t="s">
        <v>42</v>
      </c>
      <c r="D11" s="34">
        <v>60</v>
      </c>
      <c r="E11" s="34">
        <v>4</v>
      </c>
      <c r="F11" s="34">
        <v>240</v>
      </c>
      <c r="G11" s="35" t="s">
        <v>20</v>
      </c>
      <c r="H11" s="35" t="s">
        <v>21</v>
      </c>
      <c r="I11" s="35" t="s">
        <v>21</v>
      </c>
      <c r="J11" s="35" t="s">
        <v>21</v>
      </c>
      <c r="K11" s="35" t="s">
        <v>21</v>
      </c>
      <c r="L11" s="35" t="s">
        <v>22</v>
      </c>
      <c r="M11" s="36">
        <v>7200</v>
      </c>
      <c r="N11" s="36">
        <f t="shared" si="1"/>
        <v>720</v>
      </c>
      <c r="O11" s="36">
        <f t="shared" si="0"/>
        <v>7920</v>
      </c>
      <c r="P11" s="51" t="s">
        <v>20</v>
      </c>
      <c r="Q11" s="38" t="s">
        <v>43</v>
      </c>
    </row>
    <row r="12" spans="1:17" ht="45" x14ac:dyDescent="0.25">
      <c r="A12" s="33" t="s">
        <v>17</v>
      </c>
      <c r="B12" s="56" t="s">
        <v>33</v>
      </c>
      <c r="C12" s="32" t="s">
        <v>44</v>
      </c>
      <c r="D12" s="34">
        <v>80</v>
      </c>
      <c r="E12" s="34">
        <v>4</v>
      </c>
      <c r="F12" s="34">
        <v>320</v>
      </c>
      <c r="G12" s="35" t="s">
        <v>20</v>
      </c>
      <c r="H12" s="35" t="s">
        <v>21</v>
      </c>
      <c r="I12" s="35" t="s">
        <v>21</v>
      </c>
      <c r="J12" s="35" t="s">
        <v>21</v>
      </c>
      <c r="K12" s="35" t="s">
        <v>21</v>
      </c>
      <c r="L12" s="35" t="s">
        <v>22</v>
      </c>
      <c r="M12" s="36">
        <v>7200</v>
      </c>
      <c r="N12" s="36">
        <f t="shared" si="1"/>
        <v>720</v>
      </c>
      <c r="O12" s="36">
        <f t="shared" si="0"/>
        <v>7920</v>
      </c>
      <c r="P12" s="51" t="s">
        <v>20</v>
      </c>
      <c r="Q12" s="38" t="s">
        <v>45</v>
      </c>
    </row>
    <row r="13" spans="1:17" ht="30" x14ac:dyDescent="0.25">
      <c r="A13" s="10" t="s">
        <v>17</v>
      </c>
      <c r="B13" s="10" t="s">
        <v>46</v>
      </c>
      <c r="C13" s="9" t="s">
        <v>47</v>
      </c>
      <c r="D13" s="11">
        <v>120</v>
      </c>
      <c r="E13" s="11">
        <v>1</v>
      </c>
      <c r="F13" s="11">
        <f t="shared" ref="F13:F30" si="2">D13*E13</f>
        <v>120</v>
      </c>
      <c r="G13" s="12" t="s">
        <v>21</v>
      </c>
      <c r="H13" s="12" t="s">
        <v>21</v>
      </c>
      <c r="I13" s="15" t="s">
        <v>21</v>
      </c>
      <c r="J13" s="15" t="s">
        <v>21</v>
      </c>
      <c r="K13" s="15" t="s">
        <v>20</v>
      </c>
      <c r="L13" s="15" t="s">
        <v>22</v>
      </c>
      <c r="M13" s="14">
        <v>2025</v>
      </c>
      <c r="N13" s="14">
        <v>405</v>
      </c>
      <c r="O13" s="14">
        <f t="shared" si="0"/>
        <v>2430</v>
      </c>
      <c r="P13" s="51" t="s">
        <v>21</v>
      </c>
      <c r="Q13" s="17" t="s">
        <v>48</v>
      </c>
    </row>
    <row r="14" spans="1:17" ht="30" x14ac:dyDescent="0.25">
      <c r="A14" s="2" t="s">
        <v>17</v>
      </c>
      <c r="B14" s="2" t="s">
        <v>46</v>
      </c>
      <c r="C14" s="1" t="s">
        <v>49</v>
      </c>
      <c r="D14" s="3">
        <v>130</v>
      </c>
      <c r="E14" s="3">
        <v>3</v>
      </c>
      <c r="F14" s="3">
        <f t="shared" si="2"/>
        <v>390</v>
      </c>
      <c r="G14" s="4" t="s">
        <v>21</v>
      </c>
      <c r="H14" s="4" t="s">
        <v>21</v>
      </c>
      <c r="I14" s="5" t="s">
        <v>21</v>
      </c>
      <c r="J14" s="5" t="s">
        <v>20</v>
      </c>
      <c r="K14" s="5" t="s">
        <v>20</v>
      </c>
      <c r="L14" s="5" t="s">
        <v>22</v>
      </c>
      <c r="M14" s="6">
        <v>8100</v>
      </c>
      <c r="N14" s="6">
        <v>1620</v>
      </c>
      <c r="O14" s="6">
        <f t="shared" si="0"/>
        <v>9720</v>
      </c>
      <c r="P14" s="51" t="s">
        <v>21</v>
      </c>
      <c r="Q14" s="18" t="s">
        <v>50</v>
      </c>
    </row>
    <row r="15" spans="1:17" ht="30" x14ac:dyDescent="0.25">
      <c r="A15" s="10" t="s">
        <v>17</v>
      </c>
      <c r="B15" s="10" t="s">
        <v>46</v>
      </c>
      <c r="C15" s="9" t="s">
        <v>51</v>
      </c>
      <c r="D15" s="11">
        <v>67</v>
      </c>
      <c r="E15" s="11">
        <v>3</v>
      </c>
      <c r="F15" s="11">
        <f t="shared" si="2"/>
        <v>201</v>
      </c>
      <c r="G15" s="12" t="s">
        <v>21</v>
      </c>
      <c r="H15" s="12" t="s">
        <v>21</v>
      </c>
      <c r="I15" s="15" t="s">
        <v>21</v>
      </c>
      <c r="J15" s="15" t="s">
        <v>20</v>
      </c>
      <c r="K15" s="15" t="s">
        <v>20</v>
      </c>
      <c r="L15" s="15" t="s">
        <v>22</v>
      </c>
      <c r="M15" s="14">
        <v>0</v>
      </c>
      <c r="N15" s="14">
        <v>0</v>
      </c>
      <c r="O15" s="14">
        <f t="shared" si="0"/>
        <v>0</v>
      </c>
      <c r="P15" s="51" t="s">
        <v>21</v>
      </c>
      <c r="Q15" s="19" t="s">
        <v>50</v>
      </c>
    </row>
    <row r="16" spans="1:17" ht="30" x14ac:dyDescent="0.25">
      <c r="A16" s="2" t="s">
        <v>17</v>
      </c>
      <c r="B16" s="2" t="s">
        <v>46</v>
      </c>
      <c r="C16" s="1" t="s">
        <v>52</v>
      </c>
      <c r="D16" s="3">
        <v>170</v>
      </c>
      <c r="E16" s="3">
        <v>3</v>
      </c>
      <c r="F16" s="3">
        <f t="shared" si="2"/>
        <v>510</v>
      </c>
      <c r="G16" s="4" t="s">
        <v>21</v>
      </c>
      <c r="H16" s="4" t="s">
        <v>21</v>
      </c>
      <c r="I16" s="5" t="s">
        <v>21</v>
      </c>
      <c r="J16" s="5" t="s">
        <v>20</v>
      </c>
      <c r="K16" s="5" t="s">
        <v>20</v>
      </c>
      <c r="L16" s="5" t="s">
        <v>22</v>
      </c>
      <c r="M16" s="6">
        <v>0</v>
      </c>
      <c r="N16" s="6">
        <v>0</v>
      </c>
      <c r="O16" s="6">
        <f t="shared" si="0"/>
        <v>0</v>
      </c>
      <c r="P16" s="51" t="s">
        <v>21</v>
      </c>
      <c r="Q16" s="18" t="s">
        <v>50</v>
      </c>
    </row>
    <row r="17" spans="1:17" ht="30" x14ac:dyDescent="0.25">
      <c r="A17" s="10" t="s">
        <v>17</v>
      </c>
      <c r="B17" s="10" t="s">
        <v>46</v>
      </c>
      <c r="C17" s="9" t="s">
        <v>53</v>
      </c>
      <c r="D17" s="11">
        <v>75</v>
      </c>
      <c r="E17" s="11">
        <v>3</v>
      </c>
      <c r="F17" s="11">
        <f t="shared" si="2"/>
        <v>225</v>
      </c>
      <c r="G17" s="12" t="s">
        <v>21</v>
      </c>
      <c r="H17" s="12" t="s">
        <v>21</v>
      </c>
      <c r="I17" s="15" t="s">
        <v>21</v>
      </c>
      <c r="J17" s="15" t="s">
        <v>21</v>
      </c>
      <c r="K17" s="15" t="s">
        <v>20</v>
      </c>
      <c r="L17" s="15" t="s">
        <v>22</v>
      </c>
      <c r="M17" s="14">
        <v>4050</v>
      </c>
      <c r="N17" s="14">
        <v>810</v>
      </c>
      <c r="O17" s="14">
        <f t="shared" si="0"/>
        <v>4860</v>
      </c>
      <c r="P17" s="51" t="s">
        <v>21</v>
      </c>
      <c r="Q17" s="17" t="s">
        <v>54</v>
      </c>
    </row>
    <row r="18" spans="1:17" ht="30" x14ac:dyDescent="0.25">
      <c r="A18" s="2" t="s">
        <v>17</v>
      </c>
      <c r="B18" s="2" t="s">
        <v>46</v>
      </c>
      <c r="C18" s="1" t="s">
        <v>55</v>
      </c>
      <c r="D18" s="3">
        <v>66</v>
      </c>
      <c r="E18" s="3">
        <v>1</v>
      </c>
      <c r="F18" s="3">
        <f t="shared" si="2"/>
        <v>66</v>
      </c>
      <c r="G18" s="4" t="s">
        <v>21</v>
      </c>
      <c r="H18" s="4" t="s">
        <v>21</v>
      </c>
      <c r="I18" s="5" t="s">
        <v>21</v>
      </c>
      <c r="J18" s="5" t="s">
        <v>21</v>
      </c>
      <c r="K18" s="5" t="s">
        <v>20</v>
      </c>
      <c r="L18" s="5" t="s">
        <v>22</v>
      </c>
      <c r="M18" s="6">
        <v>4050</v>
      </c>
      <c r="N18" s="6">
        <v>810</v>
      </c>
      <c r="O18" s="6">
        <f t="shared" si="0"/>
        <v>4860</v>
      </c>
      <c r="P18" s="51" t="s">
        <v>21</v>
      </c>
      <c r="Q18" s="20" t="s">
        <v>56</v>
      </c>
    </row>
    <row r="19" spans="1:17" x14ac:dyDescent="0.25">
      <c r="A19" s="10" t="s">
        <v>17</v>
      </c>
      <c r="B19" s="10" t="s">
        <v>46</v>
      </c>
      <c r="C19" s="9" t="s">
        <v>57</v>
      </c>
      <c r="D19" s="11">
        <v>70</v>
      </c>
      <c r="E19" s="11">
        <v>3</v>
      </c>
      <c r="F19" s="11">
        <f t="shared" si="2"/>
        <v>210</v>
      </c>
      <c r="G19" s="12" t="s">
        <v>21</v>
      </c>
      <c r="H19" s="12" t="s">
        <v>21</v>
      </c>
      <c r="I19" s="15" t="s">
        <v>21</v>
      </c>
      <c r="J19" s="15" t="s">
        <v>21</v>
      </c>
      <c r="K19" s="15" t="s">
        <v>21</v>
      </c>
      <c r="L19" s="15" t="s">
        <v>22</v>
      </c>
      <c r="M19" s="14">
        <v>4050</v>
      </c>
      <c r="N19" s="14">
        <v>810</v>
      </c>
      <c r="O19" s="14">
        <f t="shared" si="0"/>
        <v>4860</v>
      </c>
      <c r="P19" s="51" t="s">
        <v>21</v>
      </c>
      <c r="Q19" s="17" t="s">
        <v>58</v>
      </c>
    </row>
    <row r="20" spans="1:17" x14ac:dyDescent="0.25">
      <c r="A20" s="2" t="s">
        <v>17</v>
      </c>
      <c r="B20" s="2" t="s">
        <v>46</v>
      </c>
      <c r="C20" s="1" t="s">
        <v>59</v>
      </c>
      <c r="D20" s="3">
        <v>40</v>
      </c>
      <c r="E20" s="3">
        <v>3</v>
      </c>
      <c r="F20" s="3">
        <f t="shared" si="2"/>
        <v>120</v>
      </c>
      <c r="G20" s="4" t="s">
        <v>21</v>
      </c>
      <c r="H20" s="4" t="s">
        <v>21</v>
      </c>
      <c r="I20" s="5" t="s">
        <v>21</v>
      </c>
      <c r="J20" s="5" t="s">
        <v>21</v>
      </c>
      <c r="K20" s="5" t="s">
        <v>21</v>
      </c>
      <c r="L20" s="5" t="s">
        <v>22</v>
      </c>
      <c r="M20" s="6">
        <v>0</v>
      </c>
      <c r="N20" s="6">
        <v>0</v>
      </c>
      <c r="O20" s="6">
        <f t="shared" si="0"/>
        <v>0</v>
      </c>
      <c r="P20" s="51" t="s">
        <v>21</v>
      </c>
      <c r="Q20" s="20" t="s">
        <v>58</v>
      </c>
    </row>
    <row r="21" spans="1:17" x14ac:dyDescent="0.25">
      <c r="A21" s="10" t="s">
        <v>17</v>
      </c>
      <c r="B21" s="10" t="s">
        <v>46</v>
      </c>
      <c r="C21" s="9" t="s">
        <v>60</v>
      </c>
      <c r="D21" s="11">
        <v>40</v>
      </c>
      <c r="E21" s="11">
        <v>3</v>
      </c>
      <c r="F21" s="11">
        <f t="shared" si="2"/>
        <v>120</v>
      </c>
      <c r="G21" s="12" t="s">
        <v>21</v>
      </c>
      <c r="H21" s="12" t="s">
        <v>21</v>
      </c>
      <c r="I21" s="15" t="s">
        <v>21</v>
      </c>
      <c r="J21" s="15" t="s">
        <v>21</v>
      </c>
      <c r="K21" s="15" t="s">
        <v>21</v>
      </c>
      <c r="L21" s="15" t="s">
        <v>22</v>
      </c>
      <c r="M21" s="14">
        <v>0</v>
      </c>
      <c r="N21" s="14">
        <v>0</v>
      </c>
      <c r="O21" s="14">
        <f t="shared" si="0"/>
        <v>0</v>
      </c>
      <c r="P21" s="51" t="s">
        <v>21</v>
      </c>
      <c r="Q21" s="17" t="s">
        <v>58</v>
      </c>
    </row>
    <row r="22" spans="1:17" x14ac:dyDescent="0.25">
      <c r="A22" s="2" t="s">
        <v>17</v>
      </c>
      <c r="B22" s="2" t="s">
        <v>46</v>
      </c>
      <c r="C22" s="1" t="s">
        <v>61</v>
      </c>
      <c r="D22" s="3">
        <v>75</v>
      </c>
      <c r="E22" s="3">
        <v>3</v>
      </c>
      <c r="F22" s="3">
        <f t="shared" si="2"/>
        <v>225</v>
      </c>
      <c r="G22" s="4" t="s">
        <v>21</v>
      </c>
      <c r="H22" s="4" t="s">
        <v>21</v>
      </c>
      <c r="I22" s="5" t="s">
        <v>21</v>
      </c>
      <c r="J22" s="5" t="s">
        <v>21</v>
      </c>
      <c r="K22" s="5" t="s">
        <v>21</v>
      </c>
      <c r="L22" s="5" t="s">
        <v>22</v>
      </c>
      <c r="M22" s="6">
        <v>4050</v>
      </c>
      <c r="N22" s="6">
        <v>810</v>
      </c>
      <c r="O22" s="6">
        <f t="shared" si="0"/>
        <v>4860</v>
      </c>
      <c r="P22" s="51" t="s">
        <v>21</v>
      </c>
      <c r="Q22" s="20" t="s">
        <v>62</v>
      </c>
    </row>
    <row r="23" spans="1:17" ht="30" x14ac:dyDescent="0.25">
      <c r="A23" s="10" t="s">
        <v>17</v>
      </c>
      <c r="B23" s="10" t="s">
        <v>46</v>
      </c>
      <c r="C23" s="9" t="s">
        <v>63</v>
      </c>
      <c r="D23" s="11">
        <v>105</v>
      </c>
      <c r="E23" s="11">
        <v>3</v>
      </c>
      <c r="F23" s="11">
        <f t="shared" si="2"/>
        <v>315</v>
      </c>
      <c r="G23" s="12" t="s">
        <v>21</v>
      </c>
      <c r="H23" s="12" t="s">
        <v>21</v>
      </c>
      <c r="I23" s="12" t="s">
        <v>20</v>
      </c>
      <c r="J23" s="15" t="s">
        <v>21</v>
      </c>
      <c r="K23" s="15" t="s">
        <v>21</v>
      </c>
      <c r="L23" s="15" t="s">
        <v>22</v>
      </c>
      <c r="M23" s="14">
        <v>4050</v>
      </c>
      <c r="N23" s="14">
        <v>810</v>
      </c>
      <c r="O23" s="14">
        <f t="shared" si="0"/>
        <v>4860</v>
      </c>
      <c r="P23" s="51" t="s">
        <v>21</v>
      </c>
      <c r="Q23" s="17" t="s">
        <v>64</v>
      </c>
    </row>
    <row r="24" spans="1:17" x14ac:dyDescent="0.25">
      <c r="A24" s="2" t="s">
        <v>17</v>
      </c>
      <c r="B24" s="2" t="s">
        <v>46</v>
      </c>
      <c r="C24" s="1" t="s">
        <v>65</v>
      </c>
      <c r="D24" s="3">
        <v>30</v>
      </c>
      <c r="E24" s="3">
        <v>3</v>
      </c>
      <c r="F24" s="3">
        <f t="shared" si="2"/>
        <v>90</v>
      </c>
      <c r="G24" s="4" t="s">
        <v>21</v>
      </c>
      <c r="H24" s="4" t="s">
        <v>20</v>
      </c>
      <c r="I24" s="4" t="s">
        <v>20</v>
      </c>
      <c r="J24" s="5" t="s">
        <v>21</v>
      </c>
      <c r="K24" s="5" t="s">
        <v>21</v>
      </c>
      <c r="L24" s="5" t="s">
        <v>22</v>
      </c>
      <c r="M24" s="6">
        <v>4050</v>
      </c>
      <c r="N24" s="6">
        <v>810</v>
      </c>
      <c r="O24" s="6">
        <f t="shared" si="0"/>
        <v>4860</v>
      </c>
      <c r="P24" s="51" t="s">
        <v>21</v>
      </c>
      <c r="Q24" s="20" t="s">
        <v>66</v>
      </c>
    </row>
    <row r="25" spans="1:17" ht="30" x14ac:dyDescent="0.25">
      <c r="A25" s="10" t="s">
        <v>17</v>
      </c>
      <c r="B25" s="10" t="s">
        <v>46</v>
      </c>
      <c r="C25" s="9" t="s">
        <v>67</v>
      </c>
      <c r="D25" s="11">
        <v>36</v>
      </c>
      <c r="E25" s="11">
        <v>3</v>
      </c>
      <c r="F25" s="11">
        <f t="shared" si="2"/>
        <v>108</v>
      </c>
      <c r="G25" s="12" t="s">
        <v>21</v>
      </c>
      <c r="H25" s="12" t="s">
        <v>21</v>
      </c>
      <c r="I25" s="12" t="s">
        <v>20</v>
      </c>
      <c r="J25" s="15" t="s">
        <v>21</v>
      </c>
      <c r="K25" s="15" t="s">
        <v>21</v>
      </c>
      <c r="L25" s="15" t="s">
        <v>22</v>
      </c>
      <c r="M25" s="14">
        <v>4050</v>
      </c>
      <c r="N25" s="14">
        <v>810</v>
      </c>
      <c r="O25" s="14">
        <f t="shared" si="0"/>
        <v>4860</v>
      </c>
      <c r="P25" s="51" t="s">
        <v>21</v>
      </c>
      <c r="Q25" s="17" t="s">
        <v>68</v>
      </c>
    </row>
    <row r="26" spans="1:17" ht="30" x14ac:dyDescent="0.25">
      <c r="A26" s="2" t="s">
        <v>17</v>
      </c>
      <c r="B26" s="2" t="s">
        <v>46</v>
      </c>
      <c r="C26" s="1" t="s">
        <v>69</v>
      </c>
      <c r="D26" s="3">
        <v>72</v>
      </c>
      <c r="E26" s="3">
        <v>1</v>
      </c>
      <c r="F26" s="3">
        <f t="shared" si="2"/>
        <v>72</v>
      </c>
      <c r="G26" s="4" t="s">
        <v>21</v>
      </c>
      <c r="H26" s="4" t="s">
        <v>21</v>
      </c>
      <c r="I26" s="5" t="s">
        <v>21</v>
      </c>
      <c r="J26" s="5" t="s">
        <v>21</v>
      </c>
      <c r="K26" s="4" t="s">
        <v>20</v>
      </c>
      <c r="L26" s="5" t="s">
        <v>22</v>
      </c>
      <c r="M26" s="6">
        <v>4050</v>
      </c>
      <c r="N26" s="6">
        <v>810</v>
      </c>
      <c r="O26" s="6">
        <f t="shared" si="0"/>
        <v>4860</v>
      </c>
      <c r="P26" s="51" t="s">
        <v>21</v>
      </c>
      <c r="Q26" s="20" t="s">
        <v>70</v>
      </c>
    </row>
    <row r="27" spans="1:17" ht="30" x14ac:dyDescent="0.25">
      <c r="A27" s="10" t="s">
        <v>17</v>
      </c>
      <c r="B27" s="10" t="s">
        <v>46</v>
      </c>
      <c r="C27" s="9" t="s">
        <v>71</v>
      </c>
      <c r="D27" s="11">
        <v>48</v>
      </c>
      <c r="E27" s="11">
        <v>3</v>
      </c>
      <c r="F27" s="11">
        <f t="shared" si="2"/>
        <v>144</v>
      </c>
      <c r="G27" s="12" t="s">
        <v>20</v>
      </c>
      <c r="H27" s="12" t="s">
        <v>21</v>
      </c>
      <c r="I27" s="12" t="s">
        <v>20</v>
      </c>
      <c r="J27" s="15" t="s">
        <v>21</v>
      </c>
      <c r="K27" s="15" t="s">
        <v>21</v>
      </c>
      <c r="L27" s="15" t="s">
        <v>22</v>
      </c>
      <c r="M27" s="14">
        <v>4050</v>
      </c>
      <c r="N27" s="14">
        <v>810</v>
      </c>
      <c r="O27" s="14">
        <f t="shared" si="0"/>
        <v>4860</v>
      </c>
      <c r="P27" s="51" t="s">
        <v>21</v>
      </c>
      <c r="Q27" s="17" t="s">
        <v>72</v>
      </c>
    </row>
    <row r="28" spans="1:17" ht="30" x14ac:dyDescent="0.25">
      <c r="A28" s="2" t="s">
        <v>17</v>
      </c>
      <c r="B28" s="2" t="s">
        <v>46</v>
      </c>
      <c r="C28" s="1" t="s">
        <v>73</v>
      </c>
      <c r="D28" s="3">
        <v>56</v>
      </c>
      <c r="E28" s="3">
        <v>4</v>
      </c>
      <c r="F28" s="3">
        <f t="shared" si="2"/>
        <v>224</v>
      </c>
      <c r="G28" s="4" t="s">
        <v>20</v>
      </c>
      <c r="H28" s="4" t="s">
        <v>20</v>
      </c>
      <c r="I28" s="4" t="s">
        <v>20</v>
      </c>
      <c r="J28" s="5" t="s">
        <v>21</v>
      </c>
      <c r="K28" s="5" t="s">
        <v>21</v>
      </c>
      <c r="L28" s="5" t="s">
        <v>22</v>
      </c>
      <c r="M28" s="6">
        <v>4050</v>
      </c>
      <c r="N28" s="6">
        <v>810</v>
      </c>
      <c r="O28" s="6">
        <f t="shared" si="0"/>
        <v>4860</v>
      </c>
      <c r="P28" s="51" t="s">
        <v>21</v>
      </c>
      <c r="Q28" s="20" t="s">
        <v>74</v>
      </c>
    </row>
    <row r="29" spans="1:17" ht="30" x14ac:dyDescent="0.25">
      <c r="A29" s="10" t="s">
        <v>17</v>
      </c>
      <c r="B29" s="10" t="s">
        <v>75</v>
      </c>
      <c r="C29" s="9" t="s">
        <v>76</v>
      </c>
      <c r="D29" s="11">
        <v>50</v>
      </c>
      <c r="E29" s="11">
        <v>1</v>
      </c>
      <c r="F29" s="11">
        <f t="shared" si="2"/>
        <v>50</v>
      </c>
      <c r="G29" s="12" t="s">
        <v>20</v>
      </c>
      <c r="H29" s="12" t="s">
        <v>21</v>
      </c>
      <c r="I29" s="15" t="s">
        <v>21</v>
      </c>
      <c r="J29" s="15" t="s">
        <v>21</v>
      </c>
      <c r="K29" s="15" t="s">
        <v>20</v>
      </c>
      <c r="L29" s="15" t="s">
        <v>22</v>
      </c>
      <c r="M29" s="14">
        <v>8100</v>
      </c>
      <c r="N29" s="14">
        <v>1620</v>
      </c>
      <c r="O29" s="14">
        <f t="shared" si="0"/>
        <v>9720</v>
      </c>
      <c r="P29" s="51" t="s">
        <v>21</v>
      </c>
      <c r="Q29" s="17" t="s">
        <v>77</v>
      </c>
    </row>
    <row r="30" spans="1:17" ht="30" x14ac:dyDescent="0.25">
      <c r="A30" s="2" t="s">
        <v>17</v>
      </c>
      <c r="B30" s="2" t="s">
        <v>75</v>
      </c>
      <c r="C30" s="1" t="s">
        <v>78</v>
      </c>
      <c r="D30" s="3">
        <v>25</v>
      </c>
      <c r="E30" s="3">
        <v>1</v>
      </c>
      <c r="F30" s="3">
        <f t="shared" si="2"/>
        <v>25</v>
      </c>
      <c r="G30" s="4" t="s">
        <v>20</v>
      </c>
      <c r="H30" s="4" t="s">
        <v>21</v>
      </c>
      <c r="I30" s="5" t="s">
        <v>21</v>
      </c>
      <c r="J30" s="5" t="s">
        <v>21</v>
      </c>
      <c r="K30" s="5" t="s">
        <v>20</v>
      </c>
      <c r="L30" s="5" t="s">
        <v>22</v>
      </c>
      <c r="M30" s="6">
        <v>0</v>
      </c>
      <c r="N30" s="6">
        <v>0</v>
      </c>
      <c r="O30" s="6">
        <f t="shared" si="0"/>
        <v>0</v>
      </c>
      <c r="P30" s="51" t="s">
        <v>21</v>
      </c>
      <c r="Q30" s="20" t="s">
        <v>77</v>
      </c>
    </row>
    <row r="31" spans="1:17" ht="30" x14ac:dyDescent="0.25">
      <c r="A31" s="10" t="s">
        <v>17</v>
      </c>
      <c r="B31" s="10" t="s">
        <v>79</v>
      </c>
      <c r="C31" s="9" t="s">
        <v>80</v>
      </c>
      <c r="D31" s="11">
        <v>30</v>
      </c>
      <c r="E31" s="11">
        <v>4</v>
      </c>
      <c r="F31" s="11">
        <v>120</v>
      </c>
      <c r="G31" s="12" t="s">
        <v>20</v>
      </c>
      <c r="H31" s="12" t="s">
        <v>21</v>
      </c>
      <c r="I31" s="15" t="s">
        <v>21</v>
      </c>
      <c r="J31" s="15" t="s">
        <v>21</v>
      </c>
      <c r="K31" s="15" t="s">
        <v>21</v>
      </c>
      <c r="L31" s="15" t="s">
        <v>22</v>
      </c>
      <c r="M31" s="14">
        <v>8055</v>
      </c>
      <c r="N31" s="21">
        <f>+M31*0.1</f>
        <v>805.5</v>
      </c>
      <c r="O31" s="14">
        <f t="shared" si="0"/>
        <v>8860.5</v>
      </c>
      <c r="P31" s="51" t="s">
        <v>20</v>
      </c>
      <c r="Q31" s="9" t="s">
        <v>81</v>
      </c>
    </row>
    <row r="32" spans="1:17" ht="30" x14ac:dyDescent="0.25">
      <c r="A32" s="2" t="s">
        <v>17</v>
      </c>
      <c r="B32" s="2" t="s">
        <v>82</v>
      </c>
      <c r="C32" s="1" t="s">
        <v>83</v>
      </c>
      <c r="D32" s="22">
        <v>30</v>
      </c>
      <c r="E32" s="3">
        <v>1</v>
      </c>
      <c r="F32" s="3">
        <f>D32*E32</f>
        <v>30</v>
      </c>
      <c r="G32" s="4" t="s">
        <v>21</v>
      </c>
      <c r="H32" s="4" t="s">
        <v>21</v>
      </c>
      <c r="I32" s="5" t="s">
        <v>20</v>
      </c>
      <c r="J32" s="5" t="s">
        <v>21</v>
      </c>
      <c r="K32" s="5" t="s">
        <v>21</v>
      </c>
      <c r="L32" s="5" t="s">
        <v>22</v>
      </c>
      <c r="M32" s="6">
        <v>3600</v>
      </c>
      <c r="N32" s="23">
        <f>M32*0.1</f>
        <v>360</v>
      </c>
      <c r="O32" s="6">
        <f t="shared" si="0"/>
        <v>3960</v>
      </c>
      <c r="P32" s="51" t="s">
        <v>21</v>
      </c>
      <c r="Q32" s="18" t="s">
        <v>84</v>
      </c>
    </row>
    <row r="33" spans="1:17" ht="30" x14ac:dyDescent="0.25">
      <c r="A33" s="10" t="s">
        <v>17</v>
      </c>
      <c r="B33" s="10" t="s">
        <v>82</v>
      </c>
      <c r="C33" s="9" t="s">
        <v>85</v>
      </c>
      <c r="D33" s="24">
        <v>17</v>
      </c>
      <c r="E33" s="11" t="s">
        <v>86</v>
      </c>
      <c r="F33" s="11">
        <v>51</v>
      </c>
      <c r="G33" s="12" t="s">
        <v>21</v>
      </c>
      <c r="H33" s="12" t="s">
        <v>21</v>
      </c>
      <c r="I33" s="15" t="s">
        <v>20</v>
      </c>
      <c r="J33" s="15" t="s">
        <v>21</v>
      </c>
      <c r="K33" s="15" t="s">
        <v>21</v>
      </c>
      <c r="L33" s="15" t="s">
        <v>22</v>
      </c>
      <c r="M33" s="14">
        <v>3600</v>
      </c>
      <c r="N33" s="21">
        <f>M33*0.1</f>
        <v>360</v>
      </c>
      <c r="O33" s="14">
        <f t="shared" si="0"/>
        <v>3960</v>
      </c>
      <c r="P33" s="51" t="s">
        <v>21</v>
      </c>
      <c r="Q33" s="19" t="s">
        <v>87</v>
      </c>
    </row>
    <row r="34" spans="1:17" ht="30" x14ac:dyDescent="0.25">
      <c r="A34" s="2" t="s">
        <v>17</v>
      </c>
      <c r="B34" s="25" t="s">
        <v>82</v>
      </c>
      <c r="C34" s="1" t="s">
        <v>88</v>
      </c>
      <c r="D34" s="22">
        <v>175</v>
      </c>
      <c r="E34" s="3">
        <v>3</v>
      </c>
      <c r="F34" s="3">
        <v>279</v>
      </c>
      <c r="G34" s="4" t="s">
        <v>21</v>
      </c>
      <c r="H34" s="4" t="s">
        <v>21</v>
      </c>
      <c r="I34" s="4" t="s">
        <v>21</v>
      </c>
      <c r="J34" s="4" t="s">
        <v>21</v>
      </c>
      <c r="K34" s="4" t="s">
        <v>21</v>
      </c>
      <c r="L34" s="4" t="s">
        <v>22</v>
      </c>
      <c r="M34" s="6">
        <f>7200*2</f>
        <v>14400</v>
      </c>
      <c r="N34" s="6">
        <f>M34*0.1</f>
        <v>1440</v>
      </c>
      <c r="O34" s="6">
        <f t="shared" si="0"/>
        <v>15840</v>
      </c>
      <c r="P34" s="51" t="s">
        <v>21</v>
      </c>
      <c r="Q34" s="18" t="s">
        <v>89</v>
      </c>
    </row>
    <row r="35" spans="1:17" x14ac:dyDescent="0.25">
      <c r="A35" s="10" t="s">
        <v>17</v>
      </c>
      <c r="B35" s="10" t="s">
        <v>82</v>
      </c>
      <c r="C35" s="9" t="s">
        <v>90</v>
      </c>
      <c r="D35" s="11">
        <v>162</v>
      </c>
      <c r="E35" s="11">
        <v>4</v>
      </c>
      <c r="F35" s="11">
        <v>648</v>
      </c>
      <c r="G35" s="12" t="s">
        <v>21</v>
      </c>
      <c r="H35" s="12" t="s">
        <v>21</v>
      </c>
      <c r="I35" s="15" t="s">
        <v>21</v>
      </c>
      <c r="J35" s="15" t="s">
        <v>21</v>
      </c>
      <c r="K35" s="15" t="s">
        <v>21</v>
      </c>
      <c r="L35" s="15" t="s">
        <v>22</v>
      </c>
      <c r="M35" s="14">
        <f>7200*2</f>
        <v>14400</v>
      </c>
      <c r="N35" s="14">
        <f>M35*0.1</f>
        <v>1440</v>
      </c>
      <c r="O35" s="14">
        <f t="shared" si="0"/>
        <v>15840</v>
      </c>
      <c r="P35" s="51" t="s">
        <v>21</v>
      </c>
      <c r="Q35" s="19" t="s">
        <v>91</v>
      </c>
    </row>
    <row r="36" spans="1:17" ht="15.75" thickBot="1" x14ac:dyDescent="0.3">
      <c r="A36" s="43" t="s">
        <v>17</v>
      </c>
      <c r="B36" s="43" t="s">
        <v>82</v>
      </c>
      <c r="C36" s="44" t="s">
        <v>92</v>
      </c>
      <c r="D36" s="45">
        <v>35</v>
      </c>
      <c r="E36" s="45">
        <v>4</v>
      </c>
      <c r="F36" s="45">
        <v>140</v>
      </c>
      <c r="G36" s="46" t="s">
        <v>21</v>
      </c>
      <c r="H36" s="46" t="s">
        <v>21</v>
      </c>
      <c r="I36" s="47" t="s">
        <v>20</v>
      </c>
      <c r="J36" s="47" t="s">
        <v>21</v>
      </c>
      <c r="K36" s="47" t="s">
        <v>21</v>
      </c>
      <c r="L36" s="47" t="s">
        <v>22</v>
      </c>
      <c r="M36" s="48">
        <f>7200/2</f>
        <v>3600</v>
      </c>
      <c r="N36" s="48">
        <f>M36*0.1</f>
        <v>360</v>
      </c>
      <c r="O36" s="48">
        <f t="shared" si="0"/>
        <v>3960</v>
      </c>
      <c r="P36" s="54" t="s">
        <v>21</v>
      </c>
      <c r="Q36" s="49" t="s">
        <v>93</v>
      </c>
    </row>
    <row r="37" spans="1:17" ht="15.75" thickTop="1" x14ac:dyDescent="0.25">
      <c r="A37" s="26"/>
      <c r="B37" s="26"/>
      <c r="C37" s="26"/>
      <c r="D37" s="27"/>
      <c r="E37" s="28"/>
      <c r="F37" s="53">
        <f>SUBTOTAL(109,F2:F36)</f>
        <v>9118</v>
      </c>
      <c r="G37" s="29"/>
      <c r="H37" s="29"/>
      <c r="I37" s="30"/>
      <c r="J37" s="30"/>
      <c r="K37" s="30"/>
      <c r="L37" s="30"/>
      <c r="M37" s="52">
        <f>SUBTOTAL(109,M2:M36)</f>
        <v>201629.5</v>
      </c>
      <c r="N37" s="52">
        <f>SUBTOTAL(109,N2:N36)</f>
        <v>26515.45</v>
      </c>
      <c r="O37" s="52">
        <f>SUBTOTAL(109,O2:O36)</f>
        <v>228144.95</v>
      </c>
      <c r="P37" s="55"/>
      <c r="Q37" s="31"/>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031F0E-F730-4ED4-AC4B-ACB246B8A4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7574A0-F3CF-44F1-A88A-D954FE1F0BDB}">
  <ds:schemaRefs>
    <ds:schemaRef ds:uri="http://schemas.microsoft.com/sharepoint/v3/contenttype/forms"/>
  </ds:schemaRefs>
</ds:datastoreItem>
</file>

<file path=customXml/itemProps3.xml><?xml version="1.0" encoding="utf-8"?>
<ds:datastoreItem xmlns:ds="http://schemas.openxmlformats.org/officeDocument/2006/customXml" ds:itemID="{D12EBC1F-038A-4CBE-AD96-F594948FE30D}">
  <ds:schemaRefs>
    <ds:schemaRef ds:uri="http://purl.org/dc/terms/"/>
    <ds:schemaRef ds:uri="http://schemas.openxmlformats.org/package/2006/metadata/core-properties"/>
    <ds:schemaRef ds:uri="http://purl.org/dc/dcmitype/"/>
    <ds:schemaRef ds:uri="660d0c25-c50e-4059-ad27-725ff3196766"/>
    <ds:schemaRef ds:uri="http://purl.org/dc/elements/1.1/"/>
    <ds:schemaRef ds:uri="http://schemas.microsoft.com/office/2006/metadata/properties"/>
    <ds:schemaRef ds:uri="http://schemas.microsoft.com/office/2006/documentManagement/types"/>
    <ds:schemaRef ds:uri="http://schemas.microsoft.com/office/infopath/2007/PartnerControls"/>
    <ds:schemaRef ds:uri="289108d3-b991-46d7-aaa7-a7450468dd3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2021-06-02T18:58:23Z</dcterms:created>
  <dcterms:modified xsi:type="dcterms:W3CDTF">2021-06-02T19:44:13Z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